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OUTAGE!$A$4:$M$56</definedName>
    <definedName name="A">[1]Sheet1!$A$3:$A$13</definedName>
    <definedName name="BREAKDOWN">Sheet1!$A$3:$A$13</definedName>
    <definedName name="_xlnm.Print_Area" localSheetId="1">OUTAGE!$A$1:$L$56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24" i="3"/>
  <c r="F11"/>
  <c r="F29"/>
  <c r="F33"/>
  <c r="F45"/>
  <c r="F47"/>
  <c r="F53"/>
  <c r="F12"/>
  <c r="F32"/>
  <c r="F44" l="1"/>
  <c r="F25"/>
  <c r="F49"/>
  <c r="F27"/>
  <c r="F18"/>
  <c r="F39"/>
  <c r="F36"/>
  <c r="F54"/>
  <c r="F55"/>
  <c r="F31"/>
  <c r="F5"/>
  <c r="F22"/>
  <c r="F46"/>
  <c r="F8"/>
  <c r="F43"/>
  <c r="F26"/>
  <c r="F30"/>
  <c r="F52"/>
  <c r="F37"/>
  <c r="F10"/>
  <c r="F50"/>
  <c r="F40"/>
  <c r="F42"/>
  <c r="F13"/>
  <c r="F51"/>
  <c r="F28"/>
  <c r="F20"/>
  <c r="F34"/>
  <c r="F9"/>
  <c r="F35"/>
  <c r="F19"/>
  <c r="F48"/>
  <c r="F14"/>
  <c r="F56"/>
  <c r="F41"/>
  <c r="F17"/>
  <c r="F21"/>
  <c r="F38"/>
  <c r="F23"/>
  <c r="F15"/>
  <c r="F16"/>
  <c r="F7"/>
  <c r="F6"/>
</calcChain>
</file>

<file path=xl/sharedStrings.xml><?xml version="1.0" encoding="utf-8"?>
<sst xmlns="http://schemas.openxmlformats.org/spreadsheetml/2006/main" count="361" uniqueCount="137">
  <si>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</si>
  <si>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</si>
  <si>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</si>
  <si>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</si>
  <si>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</si>
  <si>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</si>
  <si>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</si>
  <si>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</si>
  <si>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</si>
  <si>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</si>
  <si>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</si>
  <si>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</si>
  <si>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</si>
  <si>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</si>
  <si>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</si>
  <si>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</si>
  <si>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</si>
  <si>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</si>
  <si>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</si>
  <si>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</si>
  <si>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</si>
  <si>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</si>
  <si>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</si>
  <si>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</si>
  <si>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</si>
  <si>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05.04.2018</t>
  </si>
  <si>
    <t>OUTAGE REPORT FOR:06:00HRS. OF 05.04.2018 TO 06:00 HRS OF 06.04.2018</t>
  </si>
  <si>
    <t>NNG</t>
  </si>
  <si>
    <t>YVR</t>
  </si>
  <si>
    <t>KRN</t>
  </si>
  <si>
    <t>LNR</t>
  </si>
  <si>
    <t>PHG</t>
  </si>
  <si>
    <t>DGN</t>
  </si>
  <si>
    <t>JLM</t>
  </si>
  <si>
    <t>VSE</t>
  </si>
  <si>
    <t>CCK</t>
  </si>
  <si>
    <t>KWN</t>
  </si>
  <si>
    <t>MVR</t>
  </si>
  <si>
    <t>PNR</t>
  </si>
  <si>
    <t>DRG</t>
  </si>
  <si>
    <t>PROJECT WORK</t>
  </si>
  <si>
    <t>NETWORK UPGRADTION WORK</t>
  </si>
  <si>
    <t>FIRE IN LTAB</t>
  </si>
  <si>
    <t>FAULT IN LT ACB</t>
  </si>
  <si>
    <t>FIRE IN FEEDER PILLAR</t>
  </si>
  <si>
    <t>TRIPPING</t>
  </si>
  <si>
    <t>NETWORK UPGRADATION</t>
  </si>
  <si>
    <t>NETWORK UPGRADATION WORK</t>
  </si>
  <si>
    <t>TRANSFORMER REPLACEMENT</t>
  </si>
  <si>
    <t>CABLE FAULTY AREA BACKFEEDED</t>
  </si>
  <si>
    <t>TO ATTEND FAULT IN THE LINE</t>
  </si>
  <si>
    <t>HVDS CABLE FAULTY SAME REPAIRED</t>
  </si>
  <si>
    <t>LOAD UNBALANCED</t>
  </si>
  <si>
    <t>LOAD BALANCING CARRIED OUT</t>
  </si>
  <si>
    <t>SERVICE LINE DAMAGED DUE TO FIRE ON POLE</t>
  </si>
  <si>
    <t>DAMAGED SERVICE LINE REPAIRED</t>
  </si>
  <si>
    <t>EXTERNAL ELEMENT FOUND ON LINE SAME REMOVED</t>
  </si>
  <si>
    <t>HT SOCKET BURNT SAME REPLACED</t>
  </si>
  <si>
    <t>LTAB REPAIRED</t>
  </si>
  <si>
    <t>DISTRIBUTION BOX FAULTY</t>
  </si>
  <si>
    <t>DISTRIBUTION BOX BYPASSED</t>
  </si>
  <si>
    <t>LT ACB REPLACED</t>
  </si>
  <si>
    <t>FEEDER PILLAR REPLACED</t>
  </si>
  <si>
    <t>LT LEAD FAULTY SAME REPAIRED</t>
  </si>
  <si>
    <t>HVDS DP FUSE BLOWN SAME REPLACED</t>
  </si>
  <si>
    <t>BIRDAGE FOUND ON LINE SAME REMOVED</t>
  </si>
  <si>
    <t>MOBILE TRANSFORMER REPLACED</t>
  </si>
  <si>
    <t>JUMPER FOUND LOOSE SAME ATTENDED</t>
  </si>
  <si>
    <t>NEW LT ACB INSTALLED</t>
  </si>
  <si>
    <t>LTAB BURNT</t>
  </si>
  <si>
    <t>LTAB REPLACED</t>
  </si>
  <si>
    <t>LTAB BURNT SAME REPLACED</t>
  </si>
  <si>
    <t>LT CABLE DAMAGED</t>
  </si>
  <si>
    <t>LT CABLE REPAIRED</t>
  </si>
  <si>
    <t>LT CABLE DAMAGED SAME REPAIRED</t>
  </si>
  <si>
    <t>TO REPLACE THE PIERCING CONNECTOR AND SOCKET</t>
  </si>
  <si>
    <t>PIERCING CONNECTOR AND SOCKET REPLACED</t>
  </si>
  <si>
    <t>DAMAGED POLE REPLACED</t>
  </si>
  <si>
    <t xml:space="preserve">REPLACEMENT OF POLE DAMAGED </t>
  </si>
  <si>
    <t>POLE DAMAGED SAME REPLACED</t>
  </si>
  <si>
    <t>LT CABLE FAULTY</t>
  </si>
  <si>
    <t>LT CABLE FAULTY SAME REPAIRED.DELAYED DUE TO MULTIPLE FAULT AND HEAVY TRAFFIC IN THE AREA</t>
  </si>
  <si>
    <t>HT PANEL FAULTY</t>
  </si>
  <si>
    <t>HT PANEL REPLACED</t>
  </si>
  <si>
    <t>HT PANEL FAULTY SAME REPLACED</t>
  </si>
  <si>
    <t>HVDS LEAD FAULTY SAME REPLACED</t>
  </si>
  <si>
    <t>BLOCK A-EAST GOKUL PURI</t>
  </si>
  <si>
    <t>JAFFRABAD</t>
  </si>
  <si>
    <t>OLD SEELAMPUR</t>
  </si>
  <si>
    <t>BLOCK D-PREET VIHAR</t>
  </si>
  <si>
    <t>BLOCK L-AMAR NAGAR</t>
  </si>
  <si>
    <t>POCKET H-DILSHAD GARDEN</t>
  </si>
  <si>
    <t>CHANDER NAGAR BLOCK F</t>
  </si>
  <si>
    <t>SURYA NIKETAN-ANAND VIHAR</t>
  </si>
  <si>
    <t>BLOCK B-JAGATPURI</t>
  </si>
  <si>
    <t>PKT 3-NEW KONDALI</t>
  </si>
  <si>
    <t>BLOCK C-PREET VIHAR</t>
  </si>
  <si>
    <t>LALKUAN BAZAR-FRASH KHANA</t>
  </si>
  <si>
    <t>BLOCK J-SILAMPUR COLONY</t>
  </si>
  <si>
    <t>NAYAGAON-NEW KATWARA</t>
  </si>
  <si>
    <t>BLOCK M-NEHRU VIHAR</t>
  </si>
  <si>
    <t>CHAUHAN BANGAR-JAFFRABAD</t>
  </si>
  <si>
    <t>TELI WARA-NAWAB GANJ</t>
  </si>
  <si>
    <t>CHUNA MANDI-PAHAR GANJ</t>
  </si>
  <si>
    <t>BLOCK A1-NEW KONDALI</t>
  </si>
  <si>
    <t>BLOCK D-LALITA PARK</t>
  </si>
  <si>
    <t>GHONDA PATTI CHAUHAN</t>
  </si>
  <si>
    <t>ARAM NAGAR-SADAR BAZAR</t>
  </si>
  <si>
    <t>MAUJ PUR VILLAGE</t>
  </si>
  <si>
    <t>BLOCK B-MANUJPUR</t>
  </si>
  <si>
    <t>BLOCK J-KARTAR NAGAR</t>
  </si>
  <si>
    <t>PKT A-MAYUR VIHAR PHASE II</t>
  </si>
  <si>
    <t>JAFFRABAD-MAUJ PUR</t>
  </si>
  <si>
    <t>SANSAR COMPOUND-DILSHAD GARDEN</t>
  </si>
  <si>
    <t>SAROJINI PARK-GEETA COLONY</t>
  </si>
  <si>
    <t>BLOCK E-WEST PATEL NAGAR</t>
  </si>
  <si>
    <t>BLOCK 8-WEST PATEL NAGAR</t>
  </si>
  <si>
    <t>BLOCK 23-WEST PATEL NAGAR</t>
  </si>
  <si>
    <t>JHILMIL INDUSTRIAL AREA BLOCK A-JHILMIL COLONY</t>
  </si>
  <si>
    <t>BLOCK 18-WEST PATEL NAGAR</t>
  </si>
  <si>
    <t>ROSHAN PURA-CHANDNI CHOWK</t>
  </si>
  <si>
    <t>BLOCK A-JHILMIL COLONY</t>
  </si>
  <si>
    <t>VIJAY LAXMI APPARTMENT-MOTHER DAIRY</t>
  </si>
  <si>
    <t>BLOCK P-BRAHM PURI</t>
  </si>
  <si>
    <t>BLOCK B-SADAT PUR</t>
  </si>
  <si>
    <t>KUCHA NAHAR KHAN DRG</t>
  </si>
  <si>
    <t>BLOCK D-BALDEV PARK EAST</t>
  </si>
  <si>
    <t>BLOCK B-GAZIPUR DAIRY FARM</t>
  </si>
  <si>
    <t>GANDHI NAGAR-KAILASH NAGAR</t>
  </si>
  <si>
    <t>GHAROLI VILLAGE-GHAROLI KONDLI</t>
  </si>
  <si>
    <t>PKT C-SHIV VIHAR</t>
  </si>
  <si>
    <t>RAGHUBARPURA NO 2-SEELAMPUR</t>
  </si>
  <si>
    <t>BLOCK A-MAYUR VIHAR PHASE III</t>
  </si>
  <si>
    <t>BABARPUR EXTENSION</t>
  </si>
  <si>
    <t>SARASWATI KUNJ APARTMENT-MOTHER DAIRY</t>
  </si>
  <si>
    <t>JHILMIL INDUSTRIAL AREA-JHILMIL COLONY</t>
  </si>
  <si>
    <t>BLOCK B-GOVIND VIHAR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</si>
</sst>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tabSelected="1" view="pageBreakPreview" zoomScale="70" zoomScaleNormal="86" zoomScaleSheetLayoutView="70" workbookViewId="0">
      <selection activeCell="I58" sqref="I58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0.8554687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4.855468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25</v>
      </c>
      <c r="C5" s="7" t="s">
        <v>35</v>
      </c>
      <c r="D5" s="8">
        <v>43195.465300925927</v>
      </c>
      <c r="E5" s="8">
        <v>43195.533773148149</v>
      </c>
      <c r="F5" s="6">
        <f t="shared" ref="F5:F36" si="0">E5-D5</f>
        <v>6.847222222131677E-2</v>
      </c>
      <c r="G5" s="9" t="s">
        <v>16</v>
      </c>
      <c r="H5" s="9" t="s">
        <v>42</v>
      </c>
      <c r="I5" s="9" t="s">
        <v>58</v>
      </c>
      <c r="J5" s="9" t="s">
        <v>97</v>
      </c>
      <c r="K5" s="4">
        <v>155</v>
      </c>
      <c r="L5" s="9"/>
    </row>
    <row r="6" spans="1:12" ht="40.5" customHeight="1">
      <c r="A6" s="5">
        <v>2</v>
      </c>
      <c r="B6" s="6" t="s">
        <v>25</v>
      </c>
      <c r="C6" s="7" t="s">
        <v>35</v>
      </c>
      <c r="D6" s="8">
        <v>43195.521701388891</v>
      </c>
      <c r="E6" s="8">
        <v>43195.603379629632</v>
      </c>
      <c r="F6" s="6">
        <f t="shared" si="0"/>
        <v>8.1678240741894115E-2</v>
      </c>
      <c r="G6" s="9" t="s">
        <v>16</v>
      </c>
      <c r="H6" s="9" t="s">
        <v>42</v>
      </c>
      <c r="I6" s="9" t="s">
        <v>58</v>
      </c>
      <c r="J6" s="9" t="s">
        <v>120</v>
      </c>
      <c r="K6" s="4">
        <v>64</v>
      </c>
      <c r="L6" s="9"/>
    </row>
    <row r="7" spans="1:12" ht="40.5" customHeight="1">
      <c r="A7" s="5">
        <v>3</v>
      </c>
      <c r="B7" s="6" t="s">
        <v>25</v>
      </c>
      <c r="C7" s="7" t="s">
        <v>32</v>
      </c>
      <c r="D7" s="8">
        <v>43195.447916666664</v>
      </c>
      <c r="E7" s="8">
        <v>43195.527777777781</v>
      </c>
      <c r="F7" s="6">
        <f t="shared" si="0"/>
        <v>7.9861111116770189E-2</v>
      </c>
      <c r="G7" s="9" t="s">
        <v>16</v>
      </c>
      <c r="H7" s="9" t="s">
        <v>50</v>
      </c>
      <c r="I7" s="9" t="s">
        <v>56</v>
      </c>
      <c r="J7" s="9" t="s">
        <v>91</v>
      </c>
      <c r="K7" s="4">
        <v>164</v>
      </c>
      <c r="L7" s="9"/>
    </row>
    <row r="8" spans="1:12" ht="40.5" customHeight="1">
      <c r="A8" s="5">
        <v>4</v>
      </c>
      <c r="B8" s="6" t="s">
        <v>25</v>
      </c>
      <c r="C8" s="7" t="s">
        <v>32</v>
      </c>
      <c r="D8" s="8">
        <v>43195.506944444445</v>
      </c>
      <c r="E8" s="8">
        <v>43195.5625</v>
      </c>
      <c r="F8" s="6">
        <f t="shared" si="0"/>
        <v>5.5555555554747116E-2</v>
      </c>
      <c r="G8" s="9" t="s">
        <v>13</v>
      </c>
      <c r="H8" s="9" t="s">
        <v>45</v>
      </c>
      <c r="I8" s="9" t="s">
        <v>49</v>
      </c>
      <c r="J8" s="9" t="s">
        <v>113</v>
      </c>
      <c r="K8" s="4">
        <v>190</v>
      </c>
      <c r="L8" s="9"/>
    </row>
    <row r="9" spans="1:12" ht="40.5" customHeight="1">
      <c r="A9" s="5">
        <v>5</v>
      </c>
      <c r="B9" s="6" t="s">
        <v>25</v>
      </c>
      <c r="C9" s="7" t="s">
        <v>32</v>
      </c>
      <c r="D9" s="8">
        <v>43195.510416666664</v>
      </c>
      <c r="E9" s="8">
        <v>43195.902777777781</v>
      </c>
      <c r="F9" s="6">
        <f t="shared" si="0"/>
        <v>0.39236111111677019</v>
      </c>
      <c r="G9" s="9" t="s">
        <v>16</v>
      </c>
      <c r="H9" s="9" t="s">
        <v>80</v>
      </c>
      <c r="I9" s="9" t="s">
        <v>73</v>
      </c>
      <c r="J9" s="9" t="s">
        <v>118</v>
      </c>
      <c r="K9" s="4">
        <v>162</v>
      </c>
      <c r="L9" s="9" t="s">
        <v>81</v>
      </c>
    </row>
    <row r="10" spans="1:12" ht="40.5" customHeight="1">
      <c r="A10" s="5">
        <v>6</v>
      </c>
      <c r="B10" s="6" t="s">
        <v>25</v>
      </c>
      <c r="C10" s="7" t="s">
        <v>32</v>
      </c>
      <c r="D10" s="8">
        <v>43195.523611111108</v>
      </c>
      <c r="E10" s="8">
        <v>43195.591157407405</v>
      </c>
      <c r="F10" s="6">
        <f t="shared" si="0"/>
        <v>6.7546296297223307E-2</v>
      </c>
      <c r="G10" s="9" t="s">
        <v>17</v>
      </c>
      <c r="H10" s="9" t="s">
        <v>46</v>
      </c>
      <c r="I10" s="9" t="s">
        <v>47</v>
      </c>
      <c r="J10" s="9" t="s">
        <v>121</v>
      </c>
      <c r="K10" s="4">
        <v>31</v>
      </c>
      <c r="L10" s="9"/>
    </row>
    <row r="11" spans="1:12" ht="40.5" customHeight="1">
      <c r="A11" s="5">
        <v>7</v>
      </c>
      <c r="B11" s="6" t="s">
        <v>25</v>
      </c>
      <c r="C11" s="7" t="s">
        <v>32</v>
      </c>
      <c r="D11" s="8">
        <v>43195.839953703704</v>
      </c>
      <c r="E11" s="8">
        <v>43195.909548611111</v>
      </c>
      <c r="F11" s="6">
        <f t="shared" si="0"/>
        <v>6.9594907407008577E-2</v>
      </c>
      <c r="G11" s="9" t="s">
        <v>13</v>
      </c>
      <c r="H11" s="9" t="s">
        <v>50</v>
      </c>
      <c r="I11" s="9" t="s">
        <v>67</v>
      </c>
      <c r="J11" s="9" t="s">
        <v>135</v>
      </c>
      <c r="K11" s="4">
        <v>165</v>
      </c>
      <c r="L11" s="9"/>
    </row>
    <row r="12" spans="1:12" ht="40.5" customHeight="1">
      <c r="A12" s="5">
        <v>8</v>
      </c>
      <c r="B12" s="6" t="s">
        <v>25</v>
      </c>
      <c r="C12" s="7" t="s">
        <v>39</v>
      </c>
      <c r="D12" s="8">
        <v>43195.565729166665</v>
      </c>
      <c r="E12" s="8">
        <v>43195.609861111108</v>
      </c>
      <c r="F12" s="6">
        <f t="shared" si="0"/>
        <v>4.4131944443506654E-2</v>
      </c>
      <c r="G12" s="9" t="s">
        <v>16</v>
      </c>
      <c r="H12" s="9" t="s">
        <v>50</v>
      </c>
      <c r="I12" s="9" t="s">
        <v>63</v>
      </c>
      <c r="J12" s="9" t="s">
        <v>125</v>
      </c>
      <c r="K12" s="4">
        <v>1284</v>
      </c>
      <c r="L12" s="9"/>
    </row>
    <row r="13" spans="1:12" ht="40.5" customHeight="1">
      <c r="A13" s="5">
        <v>9</v>
      </c>
      <c r="B13" s="6" t="s">
        <v>25</v>
      </c>
      <c r="C13" s="7" t="s">
        <v>33</v>
      </c>
      <c r="D13" s="8">
        <v>43195.458333333336</v>
      </c>
      <c r="E13" s="8">
        <v>43195.624305555553</v>
      </c>
      <c r="F13" s="6">
        <f t="shared" si="0"/>
        <v>0.16597222221753327</v>
      </c>
      <c r="G13" s="9" t="s">
        <v>17</v>
      </c>
      <c r="H13" s="9" t="s">
        <v>40</v>
      </c>
      <c r="I13" s="9" t="s">
        <v>47</v>
      </c>
      <c r="J13" s="9" t="s">
        <v>93</v>
      </c>
      <c r="K13" s="4">
        <v>80</v>
      </c>
      <c r="L13" s="9" t="s">
        <v>47</v>
      </c>
    </row>
    <row r="14" spans="1:12" ht="40.5" customHeight="1">
      <c r="A14" s="5">
        <v>10</v>
      </c>
      <c r="B14" s="6" t="s">
        <v>25</v>
      </c>
      <c r="C14" s="7" t="s">
        <v>29</v>
      </c>
      <c r="D14" s="8">
        <v>43195.438888888886</v>
      </c>
      <c r="E14" s="8">
        <v>43195.502928240741</v>
      </c>
      <c r="F14" s="6">
        <f t="shared" si="0"/>
        <v>6.4039351855171844E-2</v>
      </c>
      <c r="G14" s="9" t="s">
        <v>20</v>
      </c>
      <c r="H14" s="9" t="s">
        <v>54</v>
      </c>
      <c r="I14" s="9" t="s">
        <v>55</v>
      </c>
      <c r="J14" s="9" t="s">
        <v>88</v>
      </c>
      <c r="K14" s="4">
        <v>388</v>
      </c>
      <c r="L14" s="9"/>
    </row>
    <row r="15" spans="1:12" ht="40.5" customHeight="1">
      <c r="A15" s="5">
        <v>11</v>
      </c>
      <c r="B15" s="6" t="s">
        <v>25</v>
      </c>
      <c r="C15" s="7" t="s">
        <v>29</v>
      </c>
      <c r="D15" s="8">
        <v>43195.448611111111</v>
      </c>
      <c r="E15" s="8">
        <v>43195.6875</v>
      </c>
      <c r="F15" s="6">
        <f t="shared" si="0"/>
        <v>0.23888888888905058</v>
      </c>
      <c r="G15" s="9" t="s">
        <v>17</v>
      </c>
      <c r="H15" s="9" t="s">
        <v>40</v>
      </c>
      <c r="I15" s="9" t="s">
        <v>47</v>
      </c>
      <c r="J15" s="9" t="s">
        <v>92</v>
      </c>
      <c r="K15" s="4">
        <v>974</v>
      </c>
      <c r="L15" s="9" t="s">
        <v>68</v>
      </c>
    </row>
    <row r="16" spans="1:12" ht="40.5" customHeight="1">
      <c r="A16" s="5">
        <v>12</v>
      </c>
      <c r="B16" s="6" t="s">
        <v>25</v>
      </c>
      <c r="C16" s="7" t="s">
        <v>29</v>
      </c>
      <c r="D16" s="8">
        <v>43195.461111111108</v>
      </c>
      <c r="E16" s="8">
        <v>43195.518553240741</v>
      </c>
      <c r="F16" s="6">
        <f t="shared" si="0"/>
        <v>5.7442129633272998E-2</v>
      </c>
      <c r="G16" s="9" t="s">
        <v>13</v>
      </c>
      <c r="H16" s="9" t="s">
        <v>50</v>
      </c>
      <c r="I16" s="9" t="s">
        <v>57</v>
      </c>
      <c r="J16" s="9" t="s">
        <v>94</v>
      </c>
      <c r="K16" s="4">
        <v>259</v>
      </c>
      <c r="L16" s="9"/>
    </row>
    <row r="17" spans="1:12" ht="40.5" customHeight="1">
      <c r="A17" s="5">
        <v>13</v>
      </c>
      <c r="B17" s="6" t="s">
        <v>25</v>
      </c>
      <c r="C17" s="7" t="s">
        <v>29</v>
      </c>
      <c r="D17" s="8">
        <v>43195.508333333331</v>
      </c>
      <c r="E17" s="8">
        <v>43195.701388888891</v>
      </c>
      <c r="F17" s="6">
        <f t="shared" si="0"/>
        <v>0.19305555555911269</v>
      </c>
      <c r="G17" s="9" t="s">
        <v>13</v>
      </c>
      <c r="H17" s="9" t="s">
        <v>78</v>
      </c>
      <c r="I17" s="9" t="s">
        <v>77</v>
      </c>
      <c r="J17" s="9" t="s">
        <v>114</v>
      </c>
      <c r="K17" s="4">
        <v>80</v>
      </c>
      <c r="L17" s="9" t="s">
        <v>79</v>
      </c>
    </row>
    <row r="18" spans="1:12" ht="40.5" customHeight="1">
      <c r="A18" s="5">
        <v>14</v>
      </c>
      <c r="B18" s="6" t="s">
        <v>25</v>
      </c>
      <c r="C18" s="7" t="s">
        <v>29</v>
      </c>
      <c r="D18" s="8">
        <v>43195.574999999997</v>
      </c>
      <c r="E18" s="8">
        <v>43195.6875</v>
      </c>
      <c r="F18" s="6">
        <f t="shared" si="0"/>
        <v>0.11250000000291038</v>
      </c>
      <c r="G18" s="9" t="s">
        <v>17</v>
      </c>
      <c r="H18" s="9" t="s">
        <v>40</v>
      </c>
      <c r="I18" s="9" t="s">
        <v>47</v>
      </c>
      <c r="J18" s="9" t="s">
        <v>126</v>
      </c>
      <c r="K18" s="4">
        <v>1033</v>
      </c>
      <c r="L18" s="9" t="s">
        <v>47</v>
      </c>
    </row>
    <row r="19" spans="1:12" ht="40.5" customHeight="1">
      <c r="A19" s="5">
        <v>15</v>
      </c>
      <c r="B19" s="6" t="s">
        <v>25</v>
      </c>
      <c r="C19" s="7" t="s">
        <v>29</v>
      </c>
      <c r="D19" s="8">
        <v>43195.580821759257</v>
      </c>
      <c r="E19" s="8">
        <v>43195.650509259256</v>
      </c>
      <c r="F19" s="6">
        <f t="shared" si="0"/>
        <v>6.9687499999417923E-2</v>
      </c>
      <c r="G19" s="9" t="s">
        <v>20</v>
      </c>
      <c r="H19" s="9" t="s">
        <v>54</v>
      </c>
      <c r="I19" s="9" t="s">
        <v>55</v>
      </c>
      <c r="J19" s="9" t="s">
        <v>128</v>
      </c>
      <c r="K19" s="4">
        <v>886</v>
      </c>
      <c r="L19" s="9"/>
    </row>
    <row r="20" spans="1:12" ht="40.5" customHeight="1">
      <c r="A20" s="5">
        <v>16</v>
      </c>
      <c r="B20" s="6" t="s">
        <v>25</v>
      </c>
      <c r="C20" s="7" t="s">
        <v>29</v>
      </c>
      <c r="D20" s="8">
        <v>43195.609722222223</v>
      </c>
      <c r="E20" s="8">
        <v>43195.739583333336</v>
      </c>
      <c r="F20" s="6">
        <f t="shared" si="0"/>
        <v>0.12986111111240461</v>
      </c>
      <c r="G20" s="9" t="s">
        <v>17</v>
      </c>
      <c r="H20" s="9" t="s">
        <v>40</v>
      </c>
      <c r="I20" s="9" t="s">
        <v>47</v>
      </c>
      <c r="J20" s="9" t="s">
        <v>131</v>
      </c>
      <c r="K20" s="4">
        <v>35</v>
      </c>
      <c r="L20" s="9" t="s">
        <v>47</v>
      </c>
    </row>
    <row r="21" spans="1:12" ht="45" customHeight="1">
      <c r="A21" s="5">
        <v>17</v>
      </c>
      <c r="B21" s="6" t="s">
        <v>25</v>
      </c>
      <c r="C21" s="7" t="s">
        <v>36</v>
      </c>
      <c r="D21" s="8">
        <v>43195.474999999999</v>
      </c>
      <c r="E21" s="8">
        <v>43195.654814814814</v>
      </c>
      <c r="F21" s="6">
        <f t="shared" si="0"/>
        <v>0.17981481481547235</v>
      </c>
      <c r="G21" s="9" t="s">
        <v>17</v>
      </c>
      <c r="H21" s="9" t="s">
        <v>40</v>
      </c>
      <c r="I21" s="9" t="s">
        <v>47</v>
      </c>
      <c r="J21" s="9" t="s">
        <v>100</v>
      </c>
      <c r="K21" s="4">
        <v>2092</v>
      </c>
      <c r="L21" s="9" t="s">
        <v>47</v>
      </c>
    </row>
    <row r="22" spans="1:12" ht="40.5" customHeight="1">
      <c r="A22" s="5">
        <v>18</v>
      </c>
      <c r="B22" s="6" t="s">
        <v>25</v>
      </c>
      <c r="C22" s="7" t="s">
        <v>36</v>
      </c>
      <c r="D22" s="8">
        <v>43195.5625</v>
      </c>
      <c r="E22" s="8">
        <v>43195.618055555555</v>
      </c>
      <c r="F22" s="6">
        <f t="shared" si="0"/>
        <v>5.5555555554747116E-2</v>
      </c>
      <c r="G22" s="9" t="s">
        <v>13</v>
      </c>
      <c r="H22" s="9" t="s">
        <v>45</v>
      </c>
      <c r="I22" s="9" t="s">
        <v>49</v>
      </c>
      <c r="J22" s="9" t="s">
        <v>124</v>
      </c>
      <c r="K22" s="4">
        <v>7246</v>
      </c>
      <c r="L22" s="9"/>
    </row>
    <row r="23" spans="1:12" ht="40.5" customHeight="1">
      <c r="A23" s="5">
        <v>19</v>
      </c>
      <c r="B23" s="6" t="s">
        <v>25</v>
      </c>
      <c r="C23" s="7" t="s">
        <v>36</v>
      </c>
      <c r="D23" s="8">
        <v>43195.599594907406</v>
      </c>
      <c r="E23" s="8">
        <v>43195.7187037037</v>
      </c>
      <c r="F23" s="6">
        <f t="shared" si="0"/>
        <v>0.11910879629431292</v>
      </c>
      <c r="G23" s="9" t="s">
        <v>14</v>
      </c>
      <c r="H23" s="9" t="s">
        <v>50</v>
      </c>
      <c r="I23" s="9" t="s">
        <v>85</v>
      </c>
      <c r="J23" s="9" t="s">
        <v>130</v>
      </c>
      <c r="K23" s="4">
        <v>89</v>
      </c>
      <c r="L23" s="9" t="s">
        <v>85</v>
      </c>
    </row>
    <row r="24" spans="1:12" ht="40.5" customHeight="1">
      <c r="A24" s="5">
        <v>20</v>
      </c>
      <c r="B24" s="6" t="s">
        <v>25</v>
      </c>
      <c r="C24" s="7" t="s">
        <v>36</v>
      </c>
      <c r="D24" s="8">
        <v>43195.864583333336</v>
      </c>
      <c r="E24" s="8">
        <v>43195.9375</v>
      </c>
      <c r="F24" s="6">
        <f t="shared" si="0"/>
        <v>7.2916666664241347E-2</v>
      </c>
      <c r="G24" s="9" t="s">
        <v>13</v>
      </c>
      <c r="H24" s="9" t="s">
        <v>45</v>
      </c>
      <c r="I24" s="9" t="s">
        <v>49</v>
      </c>
      <c r="J24" s="9" t="s">
        <v>136</v>
      </c>
      <c r="K24" s="4">
        <v>1724</v>
      </c>
      <c r="L24" s="9"/>
    </row>
    <row r="25" spans="1:12" ht="40.5" customHeight="1">
      <c r="A25" s="5">
        <v>21</v>
      </c>
      <c r="B25" s="6" t="s">
        <v>25</v>
      </c>
      <c r="C25" s="7" t="s">
        <v>30</v>
      </c>
      <c r="D25" s="8">
        <v>43195.445138888892</v>
      </c>
      <c r="E25" s="8">
        <v>43195.697916666664</v>
      </c>
      <c r="F25" s="6">
        <f t="shared" si="0"/>
        <v>0.25277777777228039</v>
      </c>
      <c r="G25" s="9" t="s">
        <v>17</v>
      </c>
      <c r="H25" s="9" t="s">
        <v>40</v>
      </c>
      <c r="I25" s="9" t="s">
        <v>47</v>
      </c>
      <c r="J25" s="9" t="s">
        <v>89</v>
      </c>
      <c r="K25" s="4">
        <v>111</v>
      </c>
      <c r="L25" s="9" t="s">
        <v>47</v>
      </c>
    </row>
    <row r="26" spans="1:12" ht="40.5" customHeight="1">
      <c r="A26" s="5">
        <v>22</v>
      </c>
      <c r="B26" s="6" t="s">
        <v>25</v>
      </c>
      <c r="C26" s="7" t="s">
        <v>30</v>
      </c>
      <c r="D26" s="8">
        <v>43195.465277777781</v>
      </c>
      <c r="E26" s="8">
        <v>43195.529502314814</v>
      </c>
      <c r="F26" s="6">
        <f t="shared" si="0"/>
        <v>6.4224537032714579E-2</v>
      </c>
      <c r="G26" s="9" t="s">
        <v>13</v>
      </c>
      <c r="H26" s="9" t="s">
        <v>50</v>
      </c>
      <c r="I26" s="9" t="s">
        <v>56</v>
      </c>
      <c r="J26" s="9" t="s">
        <v>96</v>
      </c>
      <c r="K26" s="4">
        <v>170</v>
      </c>
      <c r="L26" s="9"/>
    </row>
    <row r="27" spans="1:12" ht="40.5" customHeight="1">
      <c r="A27" s="5">
        <v>23</v>
      </c>
      <c r="B27" s="6" t="s">
        <v>25</v>
      </c>
      <c r="C27" s="7" t="s">
        <v>30</v>
      </c>
      <c r="D27" s="8">
        <v>43195.486111111109</v>
      </c>
      <c r="E27" s="8">
        <v>43195.669444444444</v>
      </c>
      <c r="F27" s="6">
        <f t="shared" si="0"/>
        <v>0.18333333333430346</v>
      </c>
      <c r="G27" s="9" t="s">
        <v>16</v>
      </c>
      <c r="H27" s="9" t="s">
        <v>72</v>
      </c>
      <c r="I27" s="9" t="s">
        <v>73</v>
      </c>
      <c r="J27" s="9" t="s">
        <v>105</v>
      </c>
      <c r="K27" s="4">
        <v>80</v>
      </c>
      <c r="L27" s="9" t="s">
        <v>74</v>
      </c>
    </row>
    <row r="28" spans="1:12" ht="40.5" customHeight="1">
      <c r="A28" s="5">
        <v>24</v>
      </c>
      <c r="B28" s="6" t="s">
        <v>25</v>
      </c>
      <c r="C28" s="7" t="s">
        <v>30</v>
      </c>
      <c r="D28" s="8">
        <v>43195.527777777781</v>
      </c>
      <c r="E28" s="8">
        <v>43195.618055555555</v>
      </c>
      <c r="F28" s="6">
        <f t="shared" si="0"/>
        <v>9.0277777773735579E-2</v>
      </c>
      <c r="G28" s="9" t="s">
        <v>13</v>
      </c>
      <c r="H28" s="9" t="s">
        <v>82</v>
      </c>
      <c r="I28" s="9" t="s">
        <v>83</v>
      </c>
      <c r="J28" s="9" t="s">
        <v>122</v>
      </c>
      <c r="K28" s="4">
        <v>145</v>
      </c>
      <c r="L28" s="9" t="s">
        <v>84</v>
      </c>
    </row>
    <row r="29" spans="1:12" ht="40.5" customHeight="1">
      <c r="A29" s="5">
        <v>25</v>
      </c>
      <c r="B29" s="6" t="s">
        <v>25</v>
      </c>
      <c r="C29" s="7" t="s">
        <v>30</v>
      </c>
      <c r="D29" s="8">
        <v>43195.642314814817</v>
      </c>
      <c r="E29" s="8">
        <v>43195.690555555557</v>
      </c>
      <c r="F29" s="6">
        <f t="shared" si="0"/>
        <v>4.8240740739856847E-2</v>
      </c>
      <c r="G29" s="9" t="s">
        <v>11</v>
      </c>
      <c r="H29" s="9" t="s">
        <v>48</v>
      </c>
      <c r="I29" s="9" t="s">
        <v>66</v>
      </c>
      <c r="J29" s="9" t="s">
        <v>134</v>
      </c>
      <c r="K29" s="4">
        <v>156</v>
      </c>
      <c r="L29" s="9"/>
    </row>
    <row r="30" spans="1:12" ht="40.5" customHeight="1">
      <c r="A30" s="5">
        <v>26</v>
      </c>
      <c r="B30" s="6" t="s">
        <v>25</v>
      </c>
      <c r="C30" s="7" t="s">
        <v>37</v>
      </c>
      <c r="D30" s="8">
        <v>43195.503495370373</v>
      </c>
      <c r="E30" s="8">
        <v>43195.576388888891</v>
      </c>
      <c r="F30" s="6">
        <f t="shared" si="0"/>
        <v>7.2893518517958E-2</v>
      </c>
      <c r="G30" s="9" t="s">
        <v>20</v>
      </c>
      <c r="H30" s="9" t="s">
        <v>44</v>
      </c>
      <c r="I30" s="9" t="s">
        <v>62</v>
      </c>
      <c r="J30" s="9" t="s">
        <v>111</v>
      </c>
      <c r="K30" s="4">
        <v>300</v>
      </c>
      <c r="L30" s="9"/>
    </row>
    <row r="31" spans="1:12" ht="40.5" customHeight="1">
      <c r="A31" s="5">
        <v>27</v>
      </c>
      <c r="B31" s="6" t="s">
        <v>25</v>
      </c>
      <c r="C31" s="7" t="s">
        <v>37</v>
      </c>
      <c r="D31" s="8">
        <v>43195.576388888891</v>
      </c>
      <c r="E31" s="8">
        <v>43195.745428240742</v>
      </c>
      <c r="F31" s="6">
        <f t="shared" si="0"/>
        <v>0.16903935185109731</v>
      </c>
      <c r="G31" s="9" t="s">
        <v>17</v>
      </c>
      <c r="H31" s="9" t="s">
        <v>40</v>
      </c>
      <c r="I31" s="9" t="s">
        <v>47</v>
      </c>
      <c r="J31" s="9" t="s">
        <v>127</v>
      </c>
      <c r="K31" s="4">
        <v>248</v>
      </c>
      <c r="L31" s="9" t="s">
        <v>47</v>
      </c>
    </row>
    <row r="32" spans="1:12" ht="40.5" customHeight="1">
      <c r="A32" s="5">
        <v>28</v>
      </c>
      <c r="B32" s="6" t="s">
        <v>25</v>
      </c>
      <c r="C32" s="7" t="s">
        <v>27</v>
      </c>
      <c r="D32" s="8">
        <v>43195.296423611115</v>
      </c>
      <c r="E32" s="8">
        <v>43195.374895833331</v>
      </c>
      <c r="F32" s="6">
        <f t="shared" si="0"/>
        <v>7.847222221607808E-2</v>
      </c>
      <c r="G32" s="9" t="s">
        <v>14</v>
      </c>
      <c r="H32" s="9" t="s">
        <v>50</v>
      </c>
      <c r="I32" s="9" t="s">
        <v>51</v>
      </c>
      <c r="J32" s="9" t="s">
        <v>86</v>
      </c>
      <c r="K32" s="4">
        <v>430</v>
      </c>
      <c r="L32" s="9"/>
    </row>
    <row r="33" spans="1:12" ht="40.5" customHeight="1">
      <c r="A33" s="5">
        <v>29</v>
      </c>
      <c r="B33" s="6" t="s">
        <v>25</v>
      </c>
      <c r="C33" s="7" t="s">
        <v>27</v>
      </c>
      <c r="D33" s="8">
        <v>43195.636180555557</v>
      </c>
      <c r="E33" s="8">
        <v>43195.69027777778</v>
      </c>
      <c r="F33" s="6">
        <f t="shared" si="0"/>
        <v>5.4097222222480923E-2</v>
      </c>
      <c r="G33" s="9" t="s">
        <v>16</v>
      </c>
      <c r="H33" s="9" t="s">
        <v>50</v>
      </c>
      <c r="I33" s="9" t="s">
        <v>65</v>
      </c>
      <c r="J33" s="9" t="s">
        <v>133</v>
      </c>
      <c r="K33" s="4">
        <v>587</v>
      </c>
      <c r="L33" s="9"/>
    </row>
    <row r="34" spans="1:12" ht="40.5" customHeight="1">
      <c r="A34" s="5">
        <v>30</v>
      </c>
      <c r="B34" s="6" t="s">
        <v>25</v>
      </c>
      <c r="C34" s="7" t="s">
        <v>31</v>
      </c>
      <c r="D34" s="8">
        <v>43195.447222222225</v>
      </c>
      <c r="E34" s="8">
        <v>43195.605694444443</v>
      </c>
      <c r="F34" s="6">
        <f t="shared" si="0"/>
        <v>0.15847222221782431</v>
      </c>
      <c r="G34" s="9" t="s">
        <v>17</v>
      </c>
      <c r="H34" s="9" t="s">
        <v>40</v>
      </c>
      <c r="I34" s="9" t="s">
        <v>47</v>
      </c>
      <c r="J34" s="9" t="s">
        <v>90</v>
      </c>
      <c r="K34" s="4">
        <v>1076</v>
      </c>
      <c r="L34" s="9" t="s">
        <v>47</v>
      </c>
    </row>
    <row r="35" spans="1:12" ht="40.5" customHeight="1">
      <c r="A35" s="5">
        <v>31</v>
      </c>
      <c r="B35" s="6" t="s">
        <v>25</v>
      </c>
      <c r="C35" s="7" t="s">
        <v>31</v>
      </c>
      <c r="D35" s="8">
        <v>43195.47724537037</v>
      </c>
      <c r="E35" s="8">
        <v>43195.542442129627</v>
      </c>
      <c r="F35" s="6">
        <f t="shared" si="0"/>
        <v>6.5196759256650694E-2</v>
      </c>
      <c r="G35" s="9" t="s">
        <v>20</v>
      </c>
      <c r="H35" s="9" t="s">
        <v>54</v>
      </c>
      <c r="I35" s="9" t="s">
        <v>55</v>
      </c>
      <c r="J35" s="9" t="s">
        <v>102</v>
      </c>
      <c r="K35" s="4">
        <v>125</v>
      </c>
      <c r="L35" s="9"/>
    </row>
    <row r="36" spans="1:12" ht="40.5" customHeight="1">
      <c r="A36" s="5">
        <v>32</v>
      </c>
      <c r="B36" s="6" t="s">
        <v>25</v>
      </c>
      <c r="C36" s="7" t="s">
        <v>31</v>
      </c>
      <c r="D36" s="8">
        <v>43195.477777777778</v>
      </c>
      <c r="E36" s="8">
        <v>43195.626527777778</v>
      </c>
      <c r="F36" s="6">
        <f t="shared" si="0"/>
        <v>0.14875000000029104</v>
      </c>
      <c r="G36" s="9" t="s">
        <v>17</v>
      </c>
      <c r="H36" s="9" t="s">
        <v>40</v>
      </c>
      <c r="I36" s="9" t="s">
        <v>47</v>
      </c>
      <c r="J36" s="9" t="s">
        <v>103</v>
      </c>
      <c r="K36" s="4">
        <v>152</v>
      </c>
      <c r="L36" s="9" t="s">
        <v>47</v>
      </c>
    </row>
    <row r="37" spans="1:12" ht="51.75" customHeight="1">
      <c r="A37" s="5">
        <v>33</v>
      </c>
      <c r="B37" s="6" t="s">
        <v>25</v>
      </c>
      <c r="C37" s="7" t="s">
        <v>31</v>
      </c>
      <c r="D37" s="8">
        <v>43195.493055555555</v>
      </c>
      <c r="E37" s="8">
        <v>43195.603090277778</v>
      </c>
      <c r="F37" s="6">
        <f t="shared" ref="F37:F68" si="1">E37-D37</f>
        <v>0.11003472222364508</v>
      </c>
      <c r="G37" s="9" t="s">
        <v>17</v>
      </c>
      <c r="H37" s="9" t="s">
        <v>75</v>
      </c>
      <c r="I37" s="9" t="s">
        <v>76</v>
      </c>
      <c r="J37" s="9" t="s">
        <v>107</v>
      </c>
      <c r="K37" s="4">
        <v>428</v>
      </c>
      <c r="L37" s="9" t="s">
        <v>76</v>
      </c>
    </row>
    <row r="38" spans="1:12" ht="40.5" customHeight="1">
      <c r="A38" s="5">
        <v>34</v>
      </c>
      <c r="B38" s="6" t="s">
        <v>25</v>
      </c>
      <c r="C38" s="7" t="s">
        <v>38</v>
      </c>
      <c r="D38" s="8">
        <v>43195.509722222225</v>
      </c>
      <c r="E38" s="8">
        <v>43195.586111111108</v>
      </c>
      <c r="F38" s="6">
        <f t="shared" si="1"/>
        <v>7.6388888883229811E-2</v>
      </c>
      <c r="G38" s="9" t="s">
        <v>17</v>
      </c>
      <c r="H38" s="9" t="s">
        <v>40</v>
      </c>
      <c r="I38" s="9" t="s">
        <v>41</v>
      </c>
      <c r="J38" s="9" t="s">
        <v>115</v>
      </c>
      <c r="K38" s="4">
        <v>189</v>
      </c>
      <c r="L38" s="9"/>
    </row>
    <row r="39" spans="1:12" ht="40.5" customHeight="1">
      <c r="A39" s="5">
        <v>35</v>
      </c>
      <c r="B39" s="6" t="s">
        <v>25</v>
      </c>
      <c r="C39" s="7" t="s">
        <v>38</v>
      </c>
      <c r="D39" s="8">
        <v>43195.509722222225</v>
      </c>
      <c r="E39" s="8">
        <v>43195.586111111108</v>
      </c>
      <c r="F39" s="6">
        <f t="shared" si="1"/>
        <v>7.6388888883229811E-2</v>
      </c>
      <c r="G39" s="9" t="s">
        <v>17</v>
      </c>
      <c r="H39" s="9" t="s">
        <v>40</v>
      </c>
      <c r="I39" s="9" t="s">
        <v>41</v>
      </c>
      <c r="J39" s="9" t="s">
        <v>116</v>
      </c>
      <c r="K39" s="4">
        <v>80</v>
      </c>
      <c r="L39" s="9"/>
    </row>
    <row r="40" spans="1:12" ht="40.5" customHeight="1">
      <c r="A40" s="5">
        <v>36</v>
      </c>
      <c r="B40" s="6" t="s">
        <v>25</v>
      </c>
      <c r="C40" s="7" t="s">
        <v>38</v>
      </c>
      <c r="D40" s="8">
        <v>43195.509722222225</v>
      </c>
      <c r="E40" s="8">
        <v>43195.58792824074</v>
      </c>
      <c r="F40" s="6">
        <f t="shared" si="1"/>
        <v>7.8206018515629694E-2</v>
      </c>
      <c r="G40" s="9" t="s">
        <v>17</v>
      </c>
      <c r="H40" s="9" t="s">
        <v>40</v>
      </c>
      <c r="I40" s="9" t="s">
        <v>41</v>
      </c>
      <c r="J40" s="9" t="s">
        <v>117</v>
      </c>
      <c r="K40" s="4">
        <v>86</v>
      </c>
      <c r="L40" s="9"/>
    </row>
    <row r="41" spans="1:12" ht="40.5" customHeight="1">
      <c r="A41" s="5">
        <v>37</v>
      </c>
      <c r="B41" s="6" t="s">
        <v>25</v>
      </c>
      <c r="C41" s="7" t="s">
        <v>38</v>
      </c>
      <c r="D41" s="8">
        <v>43195.510416666664</v>
      </c>
      <c r="E41" s="8">
        <v>43195.586111111108</v>
      </c>
      <c r="F41" s="6">
        <f t="shared" si="1"/>
        <v>7.5694444443797693E-2</v>
      </c>
      <c r="G41" s="9" t="s">
        <v>17</v>
      </c>
      <c r="H41" s="9" t="s">
        <v>40</v>
      </c>
      <c r="I41" s="9" t="s">
        <v>41</v>
      </c>
      <c r="J41" s="9" t="s">
        <v>119</v>
      </c>
      <c r="K41" s="4">
        <v>51</v>
      </c>
      <c r="L41" s="9"/>
    </row>
    <row r="42" spans="1:12" ht="40.5" customHeight="1">
      <c r="A42" s="5">
        <v>38</v>
      </c>
      <c r="B42" s="6" t="s">
        <v>25</v>
      </c>
      <c r="C42" s="7" t="s">
        <v>34</v>
      </c>
      <c r="D42" s="8">
        <v>43195.461805555555</v>
      </c>
      <c r="E42" s="8">
        <v>43195.646620370368</v>
      </c>
      <c r="F42" s="6">
        <f t="shared" si="1"/>
        <v>0.184814814812853</v>
      </c>
      <c r="G42" s="9" t="s">
        <v>17</v>
      </c>
      <c r="H42" s="9" t="s">
        <v>40</v>
      </c>
      <c r="I42" s="9" t="s">
        <v>47</v>
      </c>
      <c r="J42" s="9" t="s">
        <v>95</v>
      </c>
      <c r="K42" s="4">
        <v>770</v>
      </c>
      <c r="L42" s="9" t="s">
        <v>47</v>
      </c>
    </row>
    <row r="43" spans="1:12" ht="40.5" customHeight="1">
      <c r="A43" s="5">
        <v>39</v>
      </c>
      <c r="B43" s="6" t="s">
        <v>25</v>
      </c>
      <c r="C43" s="7" t="s">
        <v>34</v>
      </c>
      <c r="D43" s="8">
        <v>43195.479166666664</v>
      </c>
      <c r="E43" s="8">
        <v>43195.64980324074</v>
      </c>
      <c r="F43" s="6">
        <f t="shared" si="1"/>
        <v>0.1706365740756155</v>
      </c>
      <c r="G43" s="9" t="s">
        <v>17</v>
      </c>
      <c r="H43" s="9" t="s">
        <v>40</v>
      </c>
      <c r="I43" s="9" t="s">
        <v>47</v>
      </c>
      <c r="J43" s="9" t="s">
        <v>104</v>
      </c>
      <c r="K43" s="4">
        <v>689</v>
      </c>
      <c r="L43" s="9" t="s">
        <v>47</v>
      </c>
    </row>
    <row r="44" spans="1:12" ht="40.5" customHeight="1">
      <c r="A44" s="5">
        <v>40</v>
      </c>
      <c r="B44" s="6" t="s">
        <v>25</v>
      </c>
      <c r="C44" s="7" t="s">
        <v>34</v>
      </c>
      <c r="D44" s="8">
        <v>43195.586805555555</v>
      </c>
      <c r="E44" s="8">
        <v>43195.66946759259</v>
      </c>
      <c r="F44" s="6">
        <f t="shared" si="1"/>
        <v>8.2662037035333924E-2</v>
      </c>
      <c r="G44" s="9" t="s">
        <v>17</v>
      </c>
      <c r="H44" s="9" t="s">
        <v>46</v>
      </c>
      <c r="I44" s="9" t="s">
        <v>47</v>
      </c>
      <c r="J44" s="9" t="s">
        <v>129</v>
      </c>
      <c r="K44" s="4">
        <v>1016</v>
      </c>
      <c r="L44" s="9"/>
    </row>
    <row r="45" spans="1:12" ht="40.5" customHeight="1">
      <c r="A45" s="5">
        <v>41</v>
      </c>
      <c r="B45" s="6" t="s">
        <v>25</v>
      </c>
      <c r="C45" s="7" t="s">
        <v>34</v>
      </c>
      <c r="D45" s="8">
        <v>43195.615358796298</v>
      </c>
      <c r="E45" s="8">
        <v>43195.67391203704</v>
      </c>
      <c r="F45" s="6">
        <f t="shared" si="1"/>
        <v>5.8553240742185153E-2</v>
      </c>
      <c r="G45" s="9" t="s">
        <v>13</v>
      </c>
      <c r="H45" s="9" t="s">
        <v>50</v>
      </c>
      <c r="I45" s="9" t="s">
        <v>64</v>
      </c>
      <c r="J45" s="9" t="s">
        <v>132</v>
      </c>
      <c r="K45" s="4">
        <v>2104</v>
      </c>
      <c r="L45" s="9"/>
    </row>
    <row r="46" spans="1:12" ht="40.5" customHeight="1">
      <c r="A46" s="5">
        <v>42</v>
      </c>
      <c r="B46" s="6" t="s">
        <v>25</v>
      </c>
      <c r="C46" s="7" t="s">
        <v>28</v>
      </c>
      <c r="D46" s="8">
        <v>43195.430706018517</v>
      </c>
      <c r="E46" s="8">
        <v>43195.49417824074</v>
      </c>
      <c r="F46" s="6">
        <f t="shared" si="1"/>
        <v>6.3472222223936114E-2</v>
      </c>
      <c r="G46" s="9" t="s">
        <v>13</v>
      </c>
      <c r="H46" s="9" t="s">
        <v>52</v>
      </c>
      <c r="I46" s="9" t="s">
        <v>53</v>
      </c>
      <c r="J46" s="9" t="s">
        <v>87</v>
      </c>
      <c r="K46" s="4">
        <v>82</v>
      </c>
      <c r="L46" s="9"/>
    </row>
    <row r="47" spans="1:12" ht="40.5" customHeight="1">
      <c r="A47" s="5">
        <v>43</v>
      </c>
      <c r="B47" s="6" t="s">
        <v>25</v>
      </c>
      <c r="C47" s="7" t="s">
        <v>28</v>
      </c>
      <c r="D47" s="8">
        <v>43195.47152777778</v>
      </c>
      <c r="E47" s="8">
        <v>43195.716180555559</v>
      </c>
      <c r="F47" s="6">
        <f t="shared" si="1"/>
        <v>0.24465277777926531</v>
      </c>
      <c r="G47" s="9" t="s">
        <v>17</v>
      </c>
      <c r="H47" s="9" t="s">
        <v>40</v>
      </c>
      <c r="I47" s="9" t="s">
        <v>47</v>
      </c>
      <c r="J47" s="9" t="s">
        <v>98</v>
      </c>
      <c r="K47" s="4">
        <v>1630</v>
      </c>
      <c r="L47" s="9" t="s">
        <v>47</v>
      </c>
    </row>
    <row r="48" spans="1:12" ht="40.5" customHeight="1">
      <c r="A48" s="5">
        <v>44</v>
      </c>
      <c r="B48" s="6" t="s">
        <v>25</v>
      </c>
      <c r="C48" s="7" t="s">
        <v>28</v>
      </c>
      <c r="D48" s="8">
        <v>43195.472071759257</v>
      </c>
      <c r="E48" s="8">
        <v>43195.604432870372</v>
      </c>
      <c r="F48" s="6">
        <f t="shared" si="1"/>
        <v>0.13236111111473292</v>
      </c>
      <c r="G48" s="9" t="s">
        <v>16</v>
      </c>
      <c r="H48" s="9" t="s">
        <v>69</v>
      </c>
      <c r="I48" s="9" t="s">
        <v>70</v>
      </c>
      <c r="J48" s="9" t="s">
        <v>99</v>
      </c>
      <c r="K48" s="4">
        <v>145</v>
      </c>
      <c r="L48" s="9" t="s">
        <v>71</v>
      </c>
    </row>
    <row r="49" spans="1:12" ht="40.5" customHeight="1">
      <c r="A49" s="5">
        <v>45</v>
      </c>
      <c r="B49" s="6" t="s">
        <v>25</v>
      </c>
      <c r="C49" s="7" t="s">
        <v>28</v>
      </c>
      <c r="D49" s="8">
        <v>43195.477106481485</v>
      </c>
      <c r="E49" s="8">
        <v>43195.539502314816</v>
      </c>
      <c r="F49" s="6">
        <f t="shared" si="1"/>
        <v>6.2395833330811001E-2</v>
      </c>
      <c r="G49" s="9" t="s">
        <v>13</v>
      </c>
      <c r="H49" s="9" t="s">
        <v>54</v>
      </c>
      <c r="I49" s="9" t="s">
        <v>55</v>
      </c>
      <c r="J49" s="9" t="s">
        <v>101</v>
      </c>
      <c r="K49" s="4">
        <v>165</v>
      </c>
      <c r="L49" s="9"/>
    </row>
    <row r="50" spans="1:12" ht="40.5" customHeight="1">
      <c r="A50" s="5">
        <v>46</v>
      </c>
      <c r="B50" s="6" t="s">
        <v>25</v>
      </c>
      <c r="C50" s="7" t="s">
        <v>28</v>
      </c>
      <c r="D50" s="8">
        <v>43195.491550925923</v>
      </c>
      <c r="E50" s="8">
        <v>43195.565983796296</v>
      </c>
      <c r="F50" s="6">
        <f t="shared" si="1"/>
        <v>7.4432870373129845E-2</v>
      </c>
      <c r="G50" s="9" t="s">
        <v>13</v>
      </c>
      <c r="H50" s="9" t="s">
        <v>59</v>
      </c>
      <c r="I50" s="9" t="s">
        <v>60</v>
      </c>
      <c r="J50" s="9" t="s">
        <v>106</v>
      </c>
      <c r="K50" s="4">
        <v>150</v>
      </c>
      <c r="L50" s="9"/>
    </row>
    <row r="51" spans="1:12" ht="40.5" customHeight="1">
      <c r="A51" s="5">
        <v>47</v>
      </c>
      <c r="B51" s="6" t="s">
        <v>25</v>
      </c>
      <c r="C51" s="7" t="s">
        <v>28</v>
      </c>
      <c r="D51" s="8">
        <v>43195.496087962965</v>
      </c>
      <c r="E51" s="8">
        <v>43195.57708333333</v>
      </c>
      <c r="F51" s="6">
        <f t="shared" si="1"/>
        <v>8.0995370364689734E-2</v>
      </c>
      <c r="G51" s="9" t="s">
        <v>13</v>
      </c>
      <c r="H51" s="9" t="s">
        <v>43</v>
      </c>
      <c r="I51" s="9" t="s">
        <v>61</v>
      </c>
      <c r="J51" s="9" t="s">
        <v>108</v>
      </c>
      <c r="K51" s="4">
        <v>245</v>
      </c>
      <c r="L51" s="9"/>
    </row>
    <row r="52" spans="1:12" ht="40.5" customHeight="1">
      <c r="A52" s="5">
        <v>48</v>
      </c>
      <c r="B52" s="6" t="s">
        <v>25</v>
      </c>
      <c r="C52" s="7" t="s">
        <v>28</v>
      </c>
      <c r="D52" s="8">
        <v>43195.497916666667</v>
      </c>
      <c r="E52" s="8">
        <v>43195.591192129628</v>
      </c>
      <c r="F52" s="6">
        <f t="shared" si="1"/>
        <v>9.3275462961173616E-2</v>
      </c>
      <c r="G52" s="9" t="s">
        <v>17</v>
      </c>
      <c r="H52" s="9" t="s">
        <v>40</v>
      </c>
      <c r="I52" s="9" t="s">
        <v>47</v>
      </c>
      <c r="J52" s="9" t="s">
        <v>109</v>
      </c>
      <c r="K52" s="4">
        <v>1676</v>
      </c>
      <c r="L52" s="9" t="s">
        <v>47</v>
      </c>
    </row>
    <row r="53" spans="1:12" ht="40.5" customHeight="1">
      <c r="A53" s="5">
        <v>49</v>
      </c>
      <c r="B53" s="6" t="s">
        <v>25</v>
      </c>
      <c r="C53" s="7" t="s">
        <v>28</v>
      </c>
      <c r="D53" s="8">
        <v>43195.500694444447</v>
      </c>
      <c r="E53" s="8">
        <v>43195.590555555558</v>
      </c>
      <c r="F53" s="6">
        <f t="shared" si="1"/>
        <v>8.98611111115315E-2</v>
      </c>
      <c r="G53" s="9" t="s">
        <v>17</v>
      </c>
      <c r="H53" s="9" t="s">
        <v>40</v>
      </c>
      <c r="I53" s="9" t="s">
        <v>47</v>
      </c>
      <c r="J53" s="9" t="s">
        <v>110</v>
      </c>
      <c r="K53" s="4">
        <v>1379</v>
      </c>
      <c r="L53" s="9" t="s">
        <v>47</v>
      </c>
    </row>
    <row r="54" spans="1:12" ht="40.5" customHeight="1">
      <c r="A54" s="5">
        <v>50</v>
      </c>
      <c r="B54" s="6" t="s">
        <v>25</v>
      </c>
      <c r="C54" s="7" t="s">
        <v>28</v>
      </c>
      <c r="D54" s="8">
        <v>43195.504166666666</v>
      </c>
      <c r="E54" s="8">
        <v>43195.60527777778</v>
      </c>
      <c r="F54" s="6">
        <f t="shared" si="1"/>
        <v>0.10111111111473292</v>
      </c>
      <c r="G54" s="9" t="s">
        <v>17</v>
      </c>
      <c r="H54" s="9" t="s">
        <v>40</v>
      </c>
      <c r="I54" s="9" t="s">
        <v>47</v>
      </c>
      <c r="J54" s="9" t="s">
        <v>112</v>
      </c>
      <c r="K54" s="4">
        <v>1551</v>
      </c>
      <c r="L54" s="9" t="s">
        <v>47</v>
      </c>
    </row>
    <row r="55" spans="1:12" ht="40.5" customHeight="1">
      <c r="A55" s="5">
        <v>51</v>
      </c>
      <c r="B55" s="6" t="s">
        <v>25</v>
      </c>
      <c r="C55" s="7" t="s">
        <v>28</v>
      </c>
      <c r="D55" s="8">
        <v>43195.530798611115</v>
      </c>
      <c r="E55" s="8">
        <v>43195.576666666668</v>
      </c>
      <c r="F55" s="6">
        <f t="shared" si="1"/>
        <v>4.5868055553000886E-2</v>
      </c>
      <c r="G55" s="9" t="s">
        <v>13</v>
      </c>
      <c r="H55" s="9" t="s">
        <v>59</v>
      </c>
      <c r="I55" s="9" t="s">
        <v>60</v>
      </c>
      <c r="J55" s="9" t="s">
        <v>123</v>
      </c>
      <c r="K55" s="4">
        <v>258</v>
      </c>
      <c r="L55" s="9"/>
    </row>
    <row r="56" spans="1:12" ht="40.5" customHeight="1">
      <c r="A56" s="5">
        <v>52</v>
      </c>
      <c r="B56" s="6" t="s">
        <v>25</v>
      </c>
      <c r="C56" s="7" t="s">
        <v>28</v>
      </c>
      <c r="D56" s="8">
        <v>43195.540277777778</v>
      </c>
      <c r="E56" s="8">
        <v>43195.71671296296</v>
      </c>
      <c r="F56" s="6">
        <f t="shared" si="1"/>
        <v>0.17643518518161727</v>
      </c>
      <c r="G56" s="9" t="s">
        <v>17</v>
      </c>
      <c r="H56" s="9" t="s">
        <v>40</v>
      </c>
      <c r="I56" s="9" t="s">
        <v>47</v>
      </c>
      <c r="J56" s="9" t="s">
        <v>101</v>
      </c>
      <c r="K56" s="4">
        <v>3786</v>
      </c>
      <c r="L56" s="9" t="s">
        <v>47</v>
      </c>
    </row>
  </sheetData>
  <sortState ref="A5:L56">
    <sortCondition ref="C5:C56"/>
    <sortCondition ref="D5:D56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56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49" orientation="landscape" horizontalDpi="300" verticalDpi="300" r:id="rId1"/>
  <rowBreaks count="1" manualBreakCount="1">
    <brk id="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2018-04-06T05:09:10Z</dcterms:modified>
</cp:coreProperties>
</file>